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tna2--wi01\tln_tna_pfc_sud\ACHATS\MARCHE-2\SERVICES-A-LA-PERS\1- DCE en cours\DAF_2025_001473 - Projet Laverie\10 - DCE\10D - DCE zip\RC+Annexes\"/>
    </mc:Choice>
  </mc:AlternateContent>
  <bookViews>
    <workbookView xWindow="0" yWindow="0" windowWidth="28800" windowHeight="11580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E17" i="1"/>
  <c r="F17" i="1" s="1"/>
  <c r="E16" i="1"/>
  <c r="E18" i="1" s="1"/>
  <c r="E26" i="1"/>
  <c r="F26" i="1" s="1"/>
  <c r="E25" i="1"/>
  <c r="F25" i="1" s="1"/>
  <c r="E10" i="1"/>
  <c r="E11" i="1" s="1"/>
  <c r="F27" i="1" l="1"/>
  <c r="E27" i="1"/>
  <c r="E30" i="1" s="1"/>
  <c r="E31" i="1" s="1"/>
  <c r="F18" i="1"/>
  <c r="F10" i="1"/>
  <c r="F11" i="1" s="1"/>
  <c r="F16" i="1"/>
  <c r="F30" i="1" l="1"/>
</calcChain>
</file>

<file path=xl/sharedStrings.xml><?xml version="1.0" encoding="utf-8"?>
<sst xmlns="http://schemas.openxmlformats.org/spreadsheetml/2006/main" count="41" uniqueCount="23">
  <si>
    <t xml:space="preserve">FORFAITS LOCATION/MAINTENANCE </t>
  </si>
  <si>
    <t>Commune de GAP</t>
  </si>
  <si>
    <r>
      <rPr>
        <b/>
        <sz val="16"/>
        <color rgb="FFFF0000"/>
        <rFont val="Arial Black"/>
        <family val="2"/>
      </rPr>
      <t xml:space="preserve">POSTE 1 </t>
    </r>
    <r>
      <rPr>
        <b/>
        <sz val="11"/>
        <color rgb="FFFF0000"/>
        <rFont val="Calibri"/>
        <family val="2"/>
        <scheme val="minor"/>
      </rPr>
      <t>: 4ième RCH : 3ième et 6ième ESCADRON</t>
    </r>
  </si>
  <si>
    <t>TYPE DE MACHINES</t>
  </si>
  <si>
    <t>9 kg</t>
  </si>
  <si>
    <t>TVA 20%</t>
  </si>
  <si>
    <t>POSTE 2 : CFIM - 6ième GIM</t>
  </si>
  <si>
    <t>LAVE-LINGES + ou - 1 kg</t>
  </si>
  <si>
    <t>SECHE-LINGES + ou - 1 kg</t>
  </si>
  <si>
    <t>Poste 3 à bons de commande</t>
  </si>
  <si>
    <t>Postes 1 et 2 Partie à quantité fixe - Prestation continue</t>
  </si>
  <si>
    <t>POSTE 3
(cf. article 21 du CCP)</t>
  </si>
  <si>
    <t>Prix annuel location d'une machine en € HT</t>
  </si>
  <si>
    <t>DQE - Scénario annuel</t>
  </si>
  <si>
    <t>MONTANT TOTAL du poste :</t>
  </si>
  <si>
    <t>TOTAL GENERAL TOUS POSTES CONFONDUS</t>
  </si>
  <si>
    <t>DAF_2025_001473 "Parc de Laverie au Profit de sites soutenus par le GSC de GAP"</t>
  </si>
  <si>
    <r>
      <t xml:space="preserve">Montant </t>
    </r>
    <r>
      <rPr>
        <b/>
        <sz val="12"/>
        <color rgb="FFFF0000"/>
        <rFont val="Calibri"/>
        <family val="2"/>
        <scheme val="minor"/>
      </rPr>
      <t>sur la durée du marché (4 ans)</t>
    </r>
  </si>
  <si>
    <t>Simulation CFIM Bâtiment à venir</t>
  </si>
  <si>
    <r>
      <t>TARIF LOCATION /MAINTENANCE ANNUELLE EN €</t>
    </r>
    <r>
      <rPr>
        <b/>
        <sz val="11"/>
        <color rgb="FFFF0000"/>
        <rFont val="Calibri"/>
        <family val="2"/>
        <scheme val="minor"/>
      </rPr>
      <t>HT pour la totalité des machines</t>
    </r>
  </si>
  <si>
    <r>
      <t>TARIF LOCATION /MAINTENANCE ANNUELLE en €</t>
    </r>
    <r>
      <rPr>
        <b/>
        <sz val="11"/>
        <color rgb="FFFF0000"/>
        <rFont val="Calibri"/>
        <family val="2"/>
        <scheme val="minor"/>
      </rPr>
      <t>TTC pour la totalité des machines</t>
    </r>
  </si>
  <si>
    <r>
      <t>TARIF LOCATION /MAINTENANCE ANNUELLE en €</t>
    </r>
    <r>
      <rPr>
        <b/>
        <sz val="11"/>
        <color rgb="FFFF0000"/>
        <rFont val="Calibri"/>
        <family val="2"/>
        <scheme val="minor"/>
      </rPr>
      <t xml:space="preserve">HT pour la totalité des machines </t>
    </r>
  </si>
  <si>
    <r>
      <t>TARIF LOCATION /MAINTENANCE ANNUELLE en €</t>
    </r>
    <r>
      <rPr>
        <b/>
        <sz val="11"/>
        <color rgb="FFFF0000"/>
        <rFont val="Calibri"/>
        <family val="2"/>
        <scheme val="minor"/>
      </rPr>
      <t>HT pour la totalité des machines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</si>
</sst>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Arial Black"/>
      <family val="2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i/>
      <sz val="11"/>
      <color rgb="FFFF0000"/>
      <name val="Broadway"/>
      <family val="5"/>
    </font>
    <font>
      <b/>
      <i/>
      <sz val="14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44" fontId="0" fillId="0" borderId="0" xfId="1" applyFont="1"/>
    <xf numFmtId="44" fontId="3" fillId="0" borderId="0" xfId="1" applyFont="1" applyFill="1" applyBorder="1" applyAlignment="1">
      <alignment vertical="center"/>
    </xf>
    <xf numFmtId="44" fontId="7" fillId="0" borderId="10" xfId="1" applyFont="1" applyBorder="1" applyAlignment="1">
      <alignment horizontal="center" vertical="center"/>
    </xf>
    <xf numFmtId="44" fontId="2" fillId="0" borderId="11" xfId="1" applyFont="1" applyBorder="1" applyAlignment="1">
      <alignment horizontal="center" vertical="center"/>
    </xf>
    <xf numFmtId="1" fontId="2" fillId="0" borderId="11" xfId="1" applyNumberFormat="1" applyFont="1" applyBorder="1" applyAlignment="1">
      <alignment horizontal="center" vertical="center"/>
    </xf>
    <xf numFmtId="44" fontId="0" fillId="0" borderId="12" xfId="1" applyFont="1" applyBorder="1"/>
    <xf numFmtId="44" fontId="2" fillId="0" borderId="4" xfId="1" applyFont="1" applyBorder="1" applyAlignment="1">
      <alignment horizontal="center" vertical="center"/>
    </xf>
    <xf numFmtId="44" fontId="7" fillId="0" borderId="4" xfId="1" applyFont="1" applyBorder="1" applyAlignment="1">
      <alignment horizontal="center" vertical="center" wrapText="1"/>
    </xf>
    <xf numFmtId="44" fontId="7" fillId="0" borderId="0" xfId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1" fontId="2" fillId="0" borderId="4" xfId="1" applyNumberFormat="1" applyFont="1" applyBorder="1" applyAlignment="1">
      <alignment horizontal="center" vertical="center"/>
    </xf>
    <xf numFmtId="44" fontId="2" fillId="5" borderId="4" xfId="1" applyFont="1" applyFill="1" applyBorder="1" applyAlignment="1">
      <alignment horizontal="left" vertical="center" wrapText="1"/>
    </xf>
    <xf numFmtId="44" fontId="2" fillId="0" borderId="0" xfId="1" applyFont="1" applyFill="1" applyBorder="1" applyAlignment="1">
      <alignment horizontal="center" vertical="center"/>
    </xf>
    <xf numFmtId="44" fontId="2" fillId="0" borderId="0" xfId="1" applyFont="1" applyFill="1" applyBorder="1"/>
    <xf numFmtId="44" fontId="2" fillId="6" borderId="4" xfId="1" applyFont="1" applyFill="1" applyBorder="1" applyAlignment="1">
      <alignment horizontal="center" vertical="center"/>
    </xf>
    <xf numFmtId="44" fontId="4" fillId="0" borderId="0" xfId="1" applyFont="1" applyFill="1" applyBorder="1" applyAlignment="1">
      <alignment horizontal="center" vertical="center" wrapText="1"/>
    </xf>
    <xf numFmtId="44" fontId="8" fillId="0" borderId="0" xfId="1" applyFont="1" applyFill="1" applyBorder="1" applyAlignment="1">
      <alignment horizontal="center" vertical="center" wrapText="1"/>
    </xf>
    <xf numFmtId="44" fontId="0" fillId="0" borderId="0" xfId="1" applyFont="1" applyFill="1" applyBorder="1" applyAlignment="1">
      <alignment horizontal="center" vertical="center"/>
    </xf>
    <xf numFmtId="44" fontId="2" fillId="0" borderId="0" xfId="1" applyFont="1"/>
    <xf numFmtId="44" fontId="9" fillId="6" borderId="4" xfId="1" applyFont="1" applyFill="1" applyBorder="1" applyAlignment="1">
      <alignment horizontal="center" vertical="center" wrapText="1"/>
    </xf>
    <xf numFmtId="44" fontId="10" fillId="0" borderId="0" xfId="1" applyFont="1" applyBorder="1" applyAlignment="1">
      <alignment horizontal="center" vertical="center" wrapText="1"/>
    </xf>
    <xf numFmtId="44" fontId="2" fillId="3" borderId="6" xfId="1" applyFont="1" applyFill="1" applyBorder="1" applyAlignment="1">
      <alignment horizontal="center" vertical="center" wrapText="1"/>
    </xf>
    <xf numFmtId="44" fontId="2" fillId="3" borderId="8" xfId="1" applyFont="1" applyFill="1" applyBorder="1" applyAlignment="1">
      <alignment horizontal="center" vertical="center" wrapText="1"/>
    </xf>
    <xf numFmtId="44" fontId="2" fillId="3" borderId="9" xfId="1" applyFont="1" applyFill="1" applyBorder="1" applyAlignment="1">
      <alignment horizontal="center" vertical="center" wrapText="1"/>
    </xf>
    <xf numFmtId="44" fontId="0" fillId="0" borderId="6" xfId="1" applyFont="1" applyBorder="1"/>
    <xf numFmtId="44" fontId="2" fillId="4" borderId="4" xfId="1" applyFont="1" applyFill="1" applyBorder="1" applyAlignment="1">
      <alignment vertical="center"/>
    </xf>
    <xf numFmtId="44" fontId="0" fillId="0" borderId="11" xfId="2" applyNumberFormat="1" applyFont="1" applyBorder="1" applyAlignment="1">
      <alignment vertical="center"/>
    </xf>
    <xf numFmtId="44" fontId="0" fillId="0" borderId="12" xfId="2" applyNumberFormat="1" applyFont="1" applyBorder="1" applyAlignment="1">
      <alignment vertical="center"/>
    </xf>
    <xf numFmtId="44" fontId="0" fillId="0" borderId="6" xfId="1" applyFont="1" applyBorder="1" applyAlignment="1">
      <alignment vertical="center"/>
    </xf>
    <xf numFmtId="44" fontId="0" fillId="0" borderId="12" xfId="1" applyFont="1" applyBorder="1" applyAlignment="1">
      <alignment vertical="center"/>
    </xf>
    <xf numFmtId="44" fontId="7" fillId="0" borderId="4" xfId="1" applyFont="1" applyBorder="1" applyAlignment="1">
      <alignment horizontal="center" vertical="center"/>
    </xf>
    <xf numFmtId="44" fontId="2" fillId="4" borderId="3" xfId="1" applyFont="1" applyFill="1" applyBorder="1" applyAlignment="1">
      <alignment vertical="center"/>
    </xf>
    <xf numFmtId="44" fontId="2" fillId="6" borderId="3" xfId="1" applyFont="1" applyFill="1" applyBorder="1" applyAlignment="1">
      <alignment horizontal="center" vertical="center"/>
    </xf>
    <xf numFmtId="44" fontId="0" fillId="0" borderId="0" xfId="1" applyFont="1" applyBorder="1" applyAlignment="1">
      <alignment horizontal="center"/>
    </xf>
    <xf numFmtId="44" fontId="2" fillId="4" borderId="1" xfId="1" applyFont="1" applyFill="1" applyBorder="1" applyAlignment="1">
      <alignment horizontal="right" vertical="center"/>
    </xf>
    <xf numFmtId="44" fontId="2" fillId="4" borderId="3" xfId="1" applyFont="1" applyFill="1" applyBorder="1" applyAlignment="1">
      <alignment horizontal="right" vertical="center"/>
    </xf>
    <xf numFmtId="44" fontId="13" fillId="6" borderId="1" xfId="1" applyFont="1" applyFill="1" applyBorder="1" applyAlignment="1">
      <alignment horizontal="right" vertical="center" wrapText="1"/>
    </xf>
    <xf numFmtId="44" fontId="13" fillId="6" borderId="2" xfId="1" applyFont="1" applyFill="1" applyBorder="1" applyAlignment="1">
      <alignment horizontal="right" vertical="center" wrapText="1"/>
    </xf>
    <xf numFmtId="44" fontId="13" fillId="6" borderId="3" xfId="1" applyFont="1" applyFill="1" applyBorder="1" applyAlignment="1">
      <alignment horizontal="right" vertical="center" wrapText="1"/>
    </xf>
    <xf numFmtId="44" fontId="13" fillId="6" borderId="7" xfId="1" applyFont="1" applyFill="1" applyBorder="1" applyAlignment="1">
      <alignment horizontal="right" vertical="center" wrapText="1"/>
    </xf>
    <xf numFmtId="44" fontId="13" fillId="6" borderId="13" xfId="1" applyFont="1" applyFill="1" applyBorder="1" applyAlignment="1">
      <alignment horizontal="right" vertical="center" wrapText="1"/>
    </xf>
    <xf numFmtId="44" fontId="13" fillId="6" borderId="14" xfId="1" applyFont="1" applyFill="1" applyBorder="1" applyAlignment="1">
      <alignment horizontal="right" vertical="center" wrapText="1"/>
    </xf>
    <xf numFmtId="44" fontId="4" fillId="0" borderId="0" xfId="1" applyFont="1" applyAlignment="1">
      <alignment horizontal="left"/>
    </xf>
    <xf numFmtId="44" fontId="2" fillId="3" borderId="6" xfId="1" applyFont="1" applyFill="1" applyBorder="1" applyAlignment="1">
      <alignment horizontal="center" vertical="center" wrapText="1"/>
    </xf>
    <xf numFmtId="44" fontId="2" fillId="3" borderId="8" xfId="1" applyFont="1" applyFill="1" applyBorder="1" applyAlignment="1">
      <alignment horizontal="center" vertical="center" wrapText="1"/>
    </xf>
    <xf numFmtId="44" fontId="5" fillId="2" borderId="6" xfId="1" applyFont="1" applyFill="1" applyBorder="1" applyAlignment="1">
      <alignment horizontal="center" vertical="center" wrapText="1"/>
    </xf>
    <xf numFmtId="44" fontId="5" fillId="2" borderId="9" xfId="1" applyFont="1" applyFill="1" applyBorder="1" applyAlignment="1">
      <alignment horizontal="center" vertical="center" wrapText="1"/>
    </xf>
    <xf numFmtId="44" fontId="2" fillId="3" borderId="9" xfId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/>
    </xf>
    <xf numFmtId="44" fontId="7" fillId="2" borderId="3" xfId="1" applyFont="1" applyFill="1" applyBorder="1" applyAlignment="1">
      <alignment horizontal="center" vertical="center"/>
    </xf>
    <xf numFmtId="44" fontId="11" fillId="0" borderId="0" xfId="1" applyFont="1" applyBorder="1" applyAlignment="1">
      <alignment horizontal="center" vertical="center" wrapText="1"/>
    </xf>
    <xf numFmtId="0" fontId="12" fillId="0" borderId="0" xfId="0" applyFont="1" applyAlignment="1"/>
    <xf numFmtId="44" fontId="3" fillId="0" borderId="0" xfId="1" applyFont="1" applyFill="1" applyBorder="1" applyAlignment="1">
      <alignment horizontal="center" vertical="center"/>
    </xf>
    <xf numFmtId="0" fontId="0" fillId="0" borderId="0" xfId="0" applyFill="1" applyBorder="1" applyAlignment="1"/>
    <xf numFmtId="44" fontId="5" fillId="2" borderId="5" xfId="1" applyFont="1" applyFill="1" applyBorder="1" applyAlignment="1">
      <alignment horizontal="center" vertical="center" wrapText="1"/>
    </xf>
    <xf numFmtId="44" fontId="2" fillId="2" borderId="7" xfId="1" applyFont="1" applyFill="1" applyBorder="1" applyAlignment="1">
      <alignment horizontal="center" vertical="center" wrapText="1"/>
    </xf>
    <xf numFmtId="0" fontId="0" fillId="0" borderId="0" xfId="0" applyAlignment="1"/>
    <xf numFmtId="44" fontId="0" fillId="0" borderId="0" xfId="1" applyFont="1" applyBorder="1" applyAlignment="1">
      <alignment horizontal="center"/>
    </xf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workbookViewId="0">
      <selection activeCell="D38" sqref="D38"/>
    </sheetView>
  </sheetViews>
  <sheetFormatPr baseColWidth="10" defaultRowHeight="15" x14ac:dyDescent="0.25"/>
  <cols>
    <col min="1" max="1" width="35.140625" customWidth="1"/>
    <col min="2" max="2" width="12.7109375" customWidth="1"/>
    <col min="3" max="3" width="16.28515625" customWidth="1"/>
    <col min="4" max="5" width="16.7109375" customWidth="1"/>
    <col min="6" max="6" width="18.7109375" customWidth="1"/>
    <col min="7" max="7" width="17.7109375" customWidth="1"/>
    <col min="8" max="8" width="19.85546875" customWidth="1"/>
    <col min="9" max="9" width="33.140625" customWidth="1"/>
  </cols>
  <sheetData>
    <row r="1" spans="1:7" ht="21" x14ac:dyDescent="0.25">
      <c r="A1" s="53" t="s">
        <v>13</v>
      </c>
      <c r="B1" s="53"/>
      <c r="C1" s="53"/>
      <c r="D1" s="54"/>
      <c r="E1" s="54"/>
      <c r="F1" s="54"/>
    </row>
    <row r="2" spans="1:7" x14ac:dyDescent="0.25">
      <c r="A2" s="58" t="s">
        <v>16</v>
      </c>
      <c r="B2" s="58"/>
      <c r="C2" s="58"/>
      <c r="D2" s="58"/>
      <c r="E2" s="58"/>
      <c r="F2" s="58"/>
    </row>
    <row r="3" spans="1:7" x14ac:dyDescent="0.25">
      <c r="A3" s="34"/>
      <c r="B3" s="34"/>
      <c r="C3" s="34"/>
      <c r="D3" s="34"/>
      <c r="E3" s="34"/>
      <c r="F3" s="34"/>
    </row>
    <row r="4" spans="1:7" ht="28.5" customHeight="1" x14ac:dyDescent="0.25">
      <c r="A4" s="51" t="s">
        <v>10</v>
      </c>
      <c r="B4" s="57"/>
      <c r="C4" s="57"/>
      <c r="D4" s="57"/>
      <c r="E4" s="57"/>
      <c r="F4" s="57"/>
    </row>
    <row r="5" spans="1:7" x14ac:dyDescent="0.25">
      <c r="A5" s="1"/>
      <c r="B5" s="1"/>
      <c r="C5" s="1"/>
      <c r="D5" s="1"/>
      <c r="E5" s="1"/>
      <c r="F5" s="1"/>
    </row>
    <row r="6" spans="1:7" ht="21" x14ac:dyDescent="0.3">
      <c r="A6" s="43" t="s">
        <v>0</v>
      </c>
      <c r="B6" s="43"/>
      <c r="C6" s="43"/>
      <c r="D6" s="43"/>
      <c r="E6" s="43"/>
      <c r="F6" s="43"/>
      <c r="G6" s="2"/>
    </row>
    <row r="7" spans="1:7" ht="15.75" thickBot="1" x14ac:dyDescent="0.3">
      <c r="A7" s="1"/>
      <c r="B7" s="1"/>
      <c r="C7" s="1"/>
      <c r="D7" s="1"/>
      <c r="E7" s="1"/>
      <c r="F7" s="1"/>
    </row>
    <row r="8" spans="1:7" ht="15.75" thickBot="1" x14ac:dyDescent="0.3">
      <c r="A8" s="12" t="s">
        <v>1</v>
      </c>
      <c r="B8" s="8" t="s">
        <v>5</v>
      </c>
      <c r="C8" s="55" t="s">
        <v>2</v>
      </c>
      <c r="D8" s="44" t="s">
        <v>12</v>
      </c>
      <c r="E8" s="44" t="s">
        <v>22</v>
      </c>
      <c r="F8" s="44" t="s">
        <v>20</v>
      </c>
    </row>
    <row r="9" spans="1:7" ht="90.75" customHeight="1" thickBot="1" x14ac:dyDescent="0.3">
      <c r="A9" s="49" t="s">
        <v>3</v>
      </c>
      <c r="B9" s="50"/>
      <c r="C9" s="56"/>
      <c r="D9" s="45"/>
      <c r="E9" s="45"/>
      <c r="F9" s="45"/>
    </row>
    <row r="10" spans="1:7" ht="21" customHeight="1" thickBot="1" x14ac:dyDescent="0.3">
      <c r="A10" s="31" t="s">
        <v>7</v>
      </c>
      <c r="B10" s="7" t="s">
        <v>4</v>
      </c>
      <c r="C10" s="5">
        <v>4</v>
      </c>
      <c r="D10" s="27">
        <v>0</v>
      </c>
      <c r="E10" s="28">
        <f>D10*C10</f>
        <v>0</v>
      </c>
      <c r="F10" s="28">
        <f>E10*1.2</f>
        <v>0</v>
      </c>
    </row>
    <row r="11" spans="1:7" ht="29.25" customHeight="1" thickBot="1" x14ac:dyDescent="0.3">
      <c r="B11" s="9"/>
      <c r="C11" s="35" t="s">
        <v>14</v>
      </c>
      <c r="D11" s="36"/>
      <c r="E11" s="32">
        <f>SUM(E10)</f>
        <v>0</v>
      </c>
      <c r="F11" s="26">
        <f>SUM(F10)</f>
        <v>0</v>
      </c>
    </row>
    <row r="12" spans="1:7" x14ac:dyDescent="0.25">
      <c r="A12" s="9"/>
      <c r="B12" s="9"/>
      <c r="C12" s="10"/>
      <c r="D12" s="1"/>
      <c r="E12" s="1"/>
      <c r="F12" s="1"/>
    </row>
    <row r="13" spans="1:7" ht="15.75" thickBot="1" x14ac:dyDescent="0.3">
      <c r="A13" s="1"/>
      <c r="B13" s="1"/>
      <c r="C13" s="1"/>
      <c r="D13" s="1"/>
      <c r="E13" s="1"/>
      <c r="F13" s="1"/>
    </row>
    <row r="14" spans="1:7" ht="15.75" customHeight="1" thickBot="1" x14ac:dyDescent="0.3">
      <c r="A14" s="12" t="s">
        <v>1</v>
      </c>
      <c r="B14" s="8" t="s">
        <v>5</v>
      </c>
      <c r="C14" s="46" t="s">
        <v>6</v>
      </c>
      <c r="D14" s="22"/>
      <c r="E14" s="44" t="s">
        <v>21</v>
      </c>
      <c r="F14" s="44" t="s">
        <v>20</v>
      </c>
    </row>
    <row r="15" spans="1:7" ht="82.5" customHeight="1" thickBot="1" x14ac:dyDescent="0.3">
      <c r="A15" s="49" t="s">
        <v>3</v>
      </c>
      <c r="B15" s="50"/>
      <c r="C15" s="47"/>
      <c r="D15" s="24" t="s">
        <v>12</v>
      </c>
      <c r="E15" s="48"/>
      <c r="F15" s="48"/>
    </row>
    <row r="16" spans="1:7" ht="15.75" thickBot="1" x14ac:dyDescent="0.3">
      <c r="A16" s="3" t="s">
        <v>7</v>
      </c>
      <c r="B16" s="4" t="s">
        <v>4</v>
      </c>
      <c r="C16" s="11">
        <v>4</v>
      </c>
      <c r="D16" s="29">
        <v>0</v>
      </c>
      <c r="E16" s="30">
        <f>D16*C16</f>
        <v>0</v>
      </c>
      <c r="F16" s="30">
        <f>E16*1.2</f>
        <v>0</v>
      </c>
    </row>
    <row r="17" spans="1:6" ht="15.75" thickBot="1" x14ac:dyDescent="0.3">
      <c r="A17" s="31" t="s">
        <v>8</v>
      </c>
      <c r="B17" s="7" t="s">
        <v>4</v>
      </c>
      <c r="C17" s="11">
        <v>4</v>
      </c>
      <c r="D17" s="29">
        <v>0</v>
      </c>
      <c r="E17" s="30">
        <f>D17*C17</f>
        <v>0</v>
      </c>
      <c r="F17" s="30">
        <f>E17*1.2</f>
        <v>0</v>
      </c>
    </row>
    <row r="18" spans="1:6" ht="24" customHeight="1" thickBot="1" x14ac:dyDescent="0.3">
      <c r="B18" s="9"/>
      <c r="C18" s="35" t="s">
        <v>14</v>
      </c>
      <c r="D18" s="36"/>
      <c r="E18" s="32">
        <f>SUM(E16:E17)</f>
        <v>0</v>
      </c>
      <c r="F18" s="26">
        <f>SUM(F16:F17)</f>
        <v>0</v>
      </c>
    </row>
    <row r="19" spans="1:6" x14ac:dyDescent="0.25">
      <c r="A19" s="9"/>
    </row>
    <row r="20" spans="1:6" x14ac:dyDescent="0.25">
      <c r="A20" s="9"/>
    </row>
    <row r="21" spans="1:6" ht="27.6" customHeight="1" x14ac:dyDescent="0.25">
      <c r="A21" s="51" t="s">
        <v>9</v>
      </c>
      <c r="B21" s="52"/>
      <c r="C21" s="52"/>
      <c r="D21" s="52"/>
      <c r="E21" s="52"/>
      <c r="F21" s="52"/>
    </row>
    <row r="22" spans="1:6" ht="15.75" thickBot="1" x14ac:dyDescent="0.3">
      <c r="A22" s="9"/>
      <c r="B22" s="9"/>
      <c r="C22" s="10"/>
      <c r="D22" s="1"/>
      <c r="E22" s="1"/>
      <c r="F22" s="1"/>
    </row>
    <row r="23" spans="1:6" ht="15.75" customHeight="1" thickBot="1" x14ac:dyDescent="0.3">
      <c r="A23" s="12" t="s">
        <v>18</v>
      </c>
      <c r="B23" s="8" t="s">
        <v>5</v>
      </c>
      <c r="C23" s="46" t="s">
        <v>11</v>
      </c>
      <c r="D23" s="22"/>
      <c r="E23" s="44" t="s">
        <v>19</v>
      </c>
      <c r="F23" s="44" t="s">
        <v>20</v>
      </c>
    </row>
    <row r="24" spans="1:6" ht="84.75" customHeight="1" thickBot="1" x14ac:dyDescent="0.3">
      <c r="A24" s="49" t="s">
        <v>3</v>
      </c>
      <c r="B24" s="50"/>
      <c r="C24" s="47"/>
      <c r="D24" s="23" t="s">
        <v>12</v>
      </c>
      <c r="E24" s="45"/>
      <c r="F24" s="45"/>
    </row>
    <row r="25" spans="1:6" ht="15.75" thickBot="1" x14ac:dyDescent="0.3">
      <c r="A25" s="3" t="s">
        <v>7</v>
      </c>
      <c r="B25" s="4" t="s">
        <v>4</v>
      </c>
      <c r="C25" s="11">
        <v>4</v>
      </c>
      <c r="D25" s="25">
        <v>0</v>
      </c>
      <c r="E25" s="6">
        <f>C25*D25</f>
        <v>0</v>
      </c>
      <c r="F25" s="6">
        <f>E25*1.2</f>
        <v>0</v>
      </c>
    </row>
    <row r="26" spans="1:6" ht="15.75" thickBot="1" x14ac:dyDescent="0.3">
      <c r="A26" s="31" t="s">
        <v>8</v>
      </c>
      <c r="B26" s="7" t="s">
        <v>4</v>
      </c>
      <c r="C26" s="11">
        <v>4</v>
      </c>
      <c r="D26" s="25">
        <v>0</v>
      </c>
      <c r="E26" s="6">
        <f>C26*D26</f>
        <v>0</v>
      </c>
      <c r="F26" s="6">
        <f>E26*1.2</f>
        <v>0</v>
      </c>
    </row>
    <row r="27" spans="1:6" ht="23.1" customHeight="1" thickBot="1" x14ac:dyDescent="0.3">
      <c r="B27" s="9"/>
      <c r="C27" s="35" t="s">
        <v>14</v>
      </c>
      <c r="D27" s="36"/>
      <c r="E27" s="32">
        <f>SUM(E25:E26)</f>
        <v>0</v>
      </c>
      <c r="F27" s="26">
        <f>SUM(F25:F26)</f>
        <v>0</v>
      </c>
    </row>
    <row r="28" spans="1:6" x14ac:dyDescent="0.25">
      <c r="A28" s="9"/>
      <c r="B28" s="9"/>
      <c r="C28" s="13"/>
      <c r="D28" s="1"/>
      <c r="E28" s="1"/>
      <c r="F28" s="1"/>
    </row>
    <row r="29" spans="1:6" ht="15.75" thickBot="1" x14ac:dyDescent="0.3">
      <c r="A29" s="9"/>
      <c r="B29" s="9"/>
      <c r="C29" s="13"/>
      <c r="D29" s="14"/>
      <c r="E29" s="14"/>
      <c r="F29" s="14"/>
    </row>
    <row r="30" spans="1:6" ht="34.5" customHeight="1" thickBot="1" x14ac:dyDescent="0.3">
      <c r="A30" s="37" t="s">
        <v>15</v>
      </c>
      <c r="B30" s="38"/>
      <c r="C30" s="38"/>
      <c r="D30" s="39"/>
      <c r="E30" s="33">
        <f>SUM(E11,E18,E27)</f>
        <v>0</v>
      </c>
      <c r="F30" s="15">
        <f>SUM(F11,F18,F27)</f>
        <v>0</v>
      </c>
    </row>
    <row r="31" spans="1:6" ht="31.5" customHeight="1" thickBot="1" x14ac:dyDescent="0.3">
      <c r="A31" s="40" t="s">
        <v>17</v>
      </c>
      <c r="B31" s="41"/>
      <c r="C31" s="41"/>
      <c r="D31" s="42"/>
      <c r="E31" s="20">
        <f>E30*4</f>
        <v>0</v>
      </c>
      <c r="F31" s="20">
        <f>F30*4</f>
        <v>0</v>
      </c>
    </row>
    <row r="32" spans="1:6" ht="18.75" x14ac:dyDescent="0.25">
      <c r="A32" s="16"/>
      <c r="B32" s="17"/>
      <c r="C32" s="18"/>
      <c r="D32" s="1"/>
      <c r="E32" s="1"/>
      <c r="F32" s="1"/>
    </row>
    <row r="33" spans="1:10" x14ac:dyDescent="0.25">
      <c r="A33" s="19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21"/>
      <c r="B34" s="9"/>
      <c r="C34" s="10"/>
      <c r="D34" s="1"/>
    </row>
    <row r="35" spans="1:10" x14ac:dyDescent="0.25">
      <c r="D35" s="1"/>
    </row>
    <row r="36" spans="1:10" x14ac:dyDescent="0.25">
      <c r="D36" s="1"/>
    </row>
  </sheetData>
  <mergeCells count="23">
    <mergeCell ref="A1:F1"/>
    <mergeCell ref="C8:C9"/>
    <mergeCell ref="E8:E9"/>
    <mergeCell ref="F8:F9"/>
    <mergeCell ref="A9:B9"/>
    <mergeCell ref="A4:F4"/>
    <mergeCell ref="A2:F2"/>
    <mergeCell ref="C11:D11"/>
    <mergeCell ref="C18:D18"/>
    <mergeCell ref="A30:D30"/>
    <mergeCell ref="A31:D31"/>
    <mergeCell ref="A6:F6"/>
    <mergeCell ref="E23:E24"/>
    <mergeCell ref="F23:F24"/>
    <mergeCell ref="D8:D9"/>
    <mergeCell ref="C14:C15"/>
    <mergeCell ref="E14:E15"/>
    <mergeCell ref="A24:B24"/>
    <mergeCell ref="F14:F15"/>
    <mergeCell ref="A15:B15"/>
    <mergeCell ref="C23:C24"/>
    <mergeCell ref="A21:F21"/>
    <mergeCell ref="C27:D2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BESNARD Virginie ADJT ADM AE</dc:creator>
  <cp:lastModifiedBy>BESNARD Virginie ADJT ADM AE</cp:lastModifiedBy>
  <cp:lastPrinted>2026-07-17T08:10:16Z</cp:lastPrinted>
  <dcterms:created xsi:type="dcterms:W3CDTF">2026-05-21T07:39:44Z</dcterms:created>
  <dcterms:modified xsi:type="dcterms:W3CDTF">2026-07-17T08:10:19Z</dcterms:modified>
</cp:coreProperties>
</file>